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filterPrivacy="1" defaultThemeVersion="124226"/>
  <xr:revisionPtr revIDLastSave="0" documentId="13_ncr:1_{0689EAAD-A4CF-44DC-8E2C-7A01762EFC17}" xr6:coauthVersionLast="47" xr6:coauthVersionMax="47" xr10:uidLastSave="{00000000-0000-0000-0000-000000000000}"/>
  <bookViews>
    <workbookView xWindow="-120" yWindow="-120" windowWidth="20730" windowHeight="11040" activeTab="1" xr2:uid="{00000000-000D-0000-FFFF-FFFF00000000}"/>
  </bookViews>
  <sheets>
    <sheet name="DTAISY-10A" sheetId="22" r:id="rId1"/>
    <sheet name="DTAISY-10B" sheetId="18" r:id="rId2"/>
  </sheets>
  <definedNames>
    <definedName name="_xlnm.Print_Area" localSheetId="0">'DTAISY-10A'!$A$1:$H$35</definedName>
    <definedName name="_xlnm.Print_Area" localSheetId="1">'DTAISY-10B'!$A$1:$J$40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4" i="22" l="1"/>
  <c r="D34" i="22"/>
  <c r="E34" i="22"/>
  <c r="F34" i="22"/>
  <c r="C34" i="22"/>
  <c r="D32" i="22"/>
  <c r="G32" i="22" s="1"/>
  <c r="E32" i="22"/>
  <c r="F32" i="22"/>
  <c r="C32" i="22"/>
  <c r="H7" i="22"/>
  <c r="H9" i="22"/>
  <c r="H10" i="22"/>
  <c r="H12" i="22"/>
  <c r="H13" i="22"/>
  <c r="H14" i="22"/>
  <c r="H15" i="22"/>
  <c r="H16" i="22"/>
  <c r="H17" i="22"/>
  <c r="H18" i="22"/>
  <c r="H19" i="22"/>
  <c r="H33" i="22"/>
  <c r="G7" i="22"/>
  <c r="G8" i="22"/>
  <c r="G9" i="22"/>
  <c r="G10" i="22"/>
  <c r="G11" i="22"/>
  <c r="G12" i="22"/>
  <c r="G13" i="22"/>
  <c r="G15" i="22"/>
  <c r="G16" i="22"/>
  <c r="G17" i="22"/>
  <c r="G19" i="22"/>
  <c r="G20" i="22"/>
  <c r="G21" i="22"/>
  <c r="G23" i="22"/>
  <c r="G24" i="22"/>
  <c r="G25" i="22"/>
  <c r="G28" i="22"/>
  <c r="G31" i="22"/>
  <c r="G30" i="22" l="1"/>
  <c r="G18" i="22"/>
  <c r="G26" i="22"/>
  <c r="G27" i="22"/>
  <c r="G33" i="22"/>
  <c r="G22" i="22"/>
  <c r="G14" i="22"/>
  <c r="G29" i="22"/>
  <c r="G6" i="22" l="1"/>
  <c r="F39" i="18" l="1"/>
  <c r="I11" i="18" l="1"/>
  <c r="I14" i="18"/>
  <c r="I15" i="18"/>
  <c r="I16" i="18"/>
  <c r="H6" i="22" l="1"/>
  <c r="H34" i="22" l="1"/>
  <c r="I38" i="18" l="1"/>
  <c r="I37" i="18"/>
  <c r="I36" i="18"/>
  <c r="I35" i="18"/>
  <c r="I34" i="18"/>
  <c r="I33" i="18"/>
  <c r="I32" i="18"/>
  <c r="I31" i="18"/>
  <c r="I30" i="18"/>
  <c r="I29" i="18"/>
  <c r="I28" i="18"/>
  <c r="I27" i="18"/>
  <c r="I26" i="18"/>
  <c r="I25" i="18"/>
  <c r="I24" i="18"/>
  <c r="I23" i="18"/>
  <c r="I22" i="18"/>
  <c r="I21" i="18"/>
  <c r="I20" i="18"/>
  <c r="I19" i="18"/>
  <c r="I18" i="18"/>
  <c r="I17" i="18"/>
  <c r="I13" i="18"/>
  <c r="I12" i="18"/>
  <c r="I10" i="18"/>
  <c r="I9" i="18"/>
  <c r="I8" i="18"/>
  <c r="I7" i="18"/>
  <c r="I6" i="18"/>
  <c r="I39" i="18" l="1"/>
  <c r="E39" i="18" l="1"/>
  <c r="H39" i="18" l="1"/>
  <c r="G39" i="18"/>
  <c r="D39" i="18"/>
  <c r="C39" i="18"/>
  <c r="J38" i="18"/>
  <c r="J37" i="18"/>
  <c r="J36" i="18"/>
  <c r="J35" i="18"/>
  <c r="J34" i="18"/>
  <c r="J33" i="18"/>
  <c r="J32" i="18"/>
  <c r="J31" i="18"/>
  <c r="J30" i="18"/>
  <c r="J29" i="18"/>
  <c r="J28" i="18"/>
  <c r="J26" i="18"/>
  <c r="J25" i="18"/>
  <c r="J23" i="18"/>
  <c r="J22" i="18"/>
  <c r="J20" i="18"/>
  <c r="J19" i="18"/>
  <c r="J18" i="18"/>
  <c r="J17" i="18"/>
  <c r="J16" i="18"/>
  <c r="J15" i="18"/>
  <c r="J14" i="18"/>
  <c r="J12" i="18"/>
  <c r="J11" i="18"/>
  <c r="J10" i="18"/>
  <c r="J9" i="18"/>
  <c r="J8" i="18"/>
  <c r="J7" i="18"/>
  <c r="J6" i="18"/>
  <c r="J39" i="18" l="1"/>
</calcChain>
</file>

<file path=xl/sharedStrings.xml><?xml version="1.0" encoding="utf-8"?>
<sst xmlns="http://schemas.openxmlformats.org/spreadsheetml/2006/main" count="93" uniqueCount="89">
  <si>
    <t>Name of Districts</t>
  </si>
  <si>
    <t>A/c</t>
  </si>
  <si>
    <t>Appl. Returned / Rejected</t>
  </si>
  <si>
    <t>Appl. Pending</t>
  </si>
  <si>
    <t>Ahmedabad</t>
  </si>
  <si>
    <t>Amreli</t>
  </si>
  <si>
    <t>Anand</t>
  </si>
  <si>
    <t>Arvalli</t>
  </si>
  <si>
    <t>Banaskantha</t>
  </si>
  <si>
    <t>Bharuch</t>
  </si>
  <si>
    <t>Bhavnagar</t>
  </si>
  <si>
    <t>Botad</t>
  </si>
  <si>
    <t>Chhota Udepur</t>
  </si>
  <si>
    <t>Dahod</t>
  </si>
  <si>
    <t>Dang</t>
  </si>
  <si>
    <t>Devbhumi Dwarka</t>
  </si>
  <si>
    <t>Gandhinagar</t>
  </si>
  <si>
    <t>Gir Somnath</t>
  </si>
  <si>
    <t>Jamnagar</t>
  </si>
  <si>
    <t>Junagadh</t>
  </si>
  <si>
    <t>Kheda</t>
  </si>
  <si>
    <t>Mahisagar</t>
  </si>
  <si>
    <t>Mehsana</t>
  </si>
  <si>
    <t>Morbi</t>
  </si>
  <si>
    <t>Narmada</t>
  </si>
  <si>
    <t>Navsari</t>
  </si>
  <si>
    <t>Panchmahal</t>
  </si>
  <si>
    <t>Patan</t>
  </si>
  <si>
    <t>Porbandar</t>
  </si>
  <si>
    <t>Rajkot</t>
  </si>
  <si>
    <t>Sabarkantha</t>
  </si>
  <si>
    <t>Surat</t>
  </si>
  <si>
    <t>Surendranagar</t>
  </si>
  <si>
    <t>Tapi</t>
  </si>
  <si>
    <t>Vadodara</t>
  </si>
  <si>
    <t>Valsad</t>
  </si>
  <si>
    <t>Name of the Bank</t>
  </si>
  <si>
    <t>Rejected</t>
  </si>
  <si>
    <t>Pending</t>
  </si>
  <si>
    <t>Bank of Baroda</t>
  </si>
  <si>
    <t>Bank of India</t>
  </si>
  <si>
    <t>State Bank of India</t>
  </si>
  <si>
    <t>Central Bank of India</t>
  </si>
  <si>
    <t>UCO Bank</t>
  </si>
  <si>
    <t>Union Bank of India</t>
  </si>
  <si>
    <t>Punjab National Bank</t>
  </si>
  <si>
    <t>Indian Overseas Bank</t>
  </si>
  <si>
    <t>Canara Bank</t>
  </si>
  <si>
    <t>Bank of Maharashtra</t>
  </si>
  <si>
    <t>Indian Bank</t>
  </si>
  <si>
    <t>Target</t>
  </si>
  <si>
    <t>Sourse : Commissionerate, Cottage Inds. Gandhinagar</t>
  </si>
  <si>
    <t>Sr. No.</t>
  </si>
  <si>
    <t>Sanctioned</t>
  </si>
  <si>
    <t>TOTAL</t>
  </si>
  <si>
    <t>Sponsored Application</t>
  </si>
  <si>
    <t>Total Sponsored</t>
  </si>
  <si>
    <t xml:space="preserve"> </t>
  </si>
  <si>
    <t xml:space="preserve">Application sanctioned / disbursed </t>
  </si>
  <si>
    <t>Kutchh</t>
  </si>
  <si>
    <r>
      <t xml:space="preserve">% </t>
    </r>
    <r>
      <rPr>
        <b/>
        <sz val="10"/>
        <rFont val="Arial"/>
        <family val="2"/>
      </rPr>
      <t>Achievement</t>
    </r>
  </si>
  <si>
    <r>
      <t xml:space="preserve">% </t>
    </r>
    <r>
      <rPr>
        <b/>
        <sz val="11"/>
        <rFont val="Arial"/>
        <family val="2"/>
      </rPr>
      <t>Achievement</t>
    </r>
  </si>
  <si>
    <t>Gujarat Gramin Bank</t>
  </si>
  <si>
    <t>Recommanded to Bank</t>
  </si>
  <si>
    <t>Axis Bank</t>
  </si>
  <si>
    <t>HDFC Bank</t>
  </si>
  <si>
    <t>IDBI Bank</t>
  </si>
  <si>
    <t>Federal Bank</t>
  </si>
  <si>
    <t>ICICI Bank</t>
  </si>
  <si>
    <t>IndusInd Bank</t>
  </si>
  <si>
    <t>Kotak Mahindra Bank</t>
  </si>
  <si>
    <t>Punjab and Sind bank</t>
  </si>
  <si>
    <t>GSCB / DCCBs</t>
  </si>
  <si>
    <t>Bandhan Bank</t>
  </si>
  <si>
    <t>City Union Bank</t>
  </si>
  <si>
    <t>IDFC First Bank</t>
  </si>
  <si>
    <t>Recommanded to Bank (current Year)</t>
  </si>
  <si>
    <t>Pending Application (starting of the year)</t>
  </si>
  <si>
    <t>Dattopant Thengadi Artisan Subsidy Yojana for the quarter ended March - 2026</t>
  </si>
  <si>
    <t>Yes Bank</t>
  </si>
  <si>
    <t>AU Small Finance Bank</t>
  </si>
  <si>
    <t>Bankwise Details of Loan Applications Sponsored and Disposed under</t>
  </si>
  <si>
    <t>Districtwise Details of Loan Applications Sponsored and Disposed under</t>
  </si>
  <si>
    <t>Total of Member Banks</t>
  </si>
  <si>
    <t>Grand TOTAL</t>
  </si>
  <si>
    <t>Applications</t>
  </si>
  <si>
    <t>Other Banks
(Non-Member Banks of SLBC)</t>
  </si>
  <si>
    <t xml:space="preserve">      Annexure - 43</t>
  </si>
  <si>
    <t>Annexure - 43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</si>
</sst>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Arial Black"/>
      <family val="2"/>
    </font>
    <font>
      <sz val="11"/>
      <name val="Calibri"/>
      <family val="2"/>
      <scheme val="minor"/>
    </font>
    <font>
      <b/>
      <sz val="12"/>
      <name val="Arial"/>
      <family val="2"/>
    </font>
    <font>
      <sz val="16"/>
      <name val="Arial Black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b/>
      <sz val="11.5"/>
      <name val="Arial"/>
      <family val="2"/>
    </font>
    <font>
      <b/>
      <sz val="11"/>
      <name val="Calibri"/>
      <family val="2"/>
      <scheme val="minor"/>
    </font>
    <font>
      <b/>
      <sz val="11"/>
      <color rgb="FFFF0000"/>
      <name val="Arial"/>
      <family val="2"/>
    </font>
    <font>
      <sz val="11"/>
      <color rgb="FFFF0000"/>
      <name val="Calibri"/>
      <family val="2"/>
      <scheme val="minor"/>
    </font>
    <font>
      <b/>
      <sz val="11.5"/>
      <color rgb="FFFF0000"/>
      <name val="Arial"/>
      <family val="2"/>
    </font>
    <font>
      <sz val="11"/>
      <name val="Arial Black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9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45">
    <xf numFmtId="0" fontId="0" fillId="0" borderId="0" xfId="0"/>
    <xf numFmtId="0" fontId="5" fillId="0" borderId="0" xfId="0" applyFont="1"/>
    <xf numFmtId="0" fontId="6" fillId="0" borderId="1" xfId="0" applyFont="1" applyBorder="1" applyAlignment="1">
      <alignment horizontal="right" vertical="center"/>
    </xf>
    <xf numFmtId="0" fontId="9" fillId="0" borderId="7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10" fillId="0" borderId="0" xfId="0" applyFont="1"/>
    <xf numFmtId="0" fontId="12" fillId="0" borderId="0" xfId="0" applyFont="1"/>
    <xf numFmtId="2" fontId="5" fillId="0" borderId="0" xfId="0" applyNumberFormat="1" applyFont="1"/>
    <xf numFmtId="10" fontId="6" fillId="0" borderId="1" xfId="1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10" fontId="4" fillId="0" borderId="1" xfId="1" applyNumberFormat="1" applyFont="1" applyBorder="1" applyAlignment="1">
      <alignment horizontal="right" vertical="center"/>
    </xf>
    <xf numFmtId="10" fontId="11" fillId="0" borderId="1" xfId="1" applyNumberFormat="1" applyFont="1" applyBorder="1"/>
    <xf numFmtId="0" fontId="4" fillId="0" borderId="1" xfId="0" applyFont="1" applyBorder="1"/>
    <xf numFmtId="10" fontId="4" fillId="0" borderId="1" xfId="1" applyNumberFormat="1" applyFont="1" applyBorder="1"/>
    <xf numFmtId="0" fontId="14" fillId="0" borderId="0" xfId="0" applyFont="1"/>
    <xf numFmtId="0" fontId="13" fillId="0" borderId="0" xfId="0" applyFont="1"/>
    <xf numFmtId="0" fontId="15" fillId="0" borderId="8" xfId="0" applyFont="1" applyBorder="1"/>
    <xf numFmtId="0" fontId="15" fillId="0" borderId="10" xfId="0" applyFont="1" applyBorder="1"/>
    <xf numFmtId="0" fontId="16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right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8" fillId="0" borderId="0" xfId="0" applyFont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2" fontId="6" fillId="0" borderId="7" xfId="0" applyNumberFormat="1" applyFont="1" applyBorder="1" applyAlignment="1">
      <alignment horizontal="center" vertical="center" wrapText="1"/>
    </xf>
    <xf numFmtId="2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2" fillId="0" borderId="9" xfId="0" applyFont="1" applyBorder="1" applyAlignment="1">
      <alignment horizontal="left"/>
    </xf>
    <xf numFmtId="0" fontId="9" fillId="0" borderId="7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9">
    <cellStyle name="Normal" xfId="0" builtinId="0"/>
    <cellStyle name="Normal 2" xfId="2" xr:uid="{00000000-0005-0000-0000-000001000000}"/>
    <cellStyle name="Normal 2 10" xfId="3" xr:uid="{00000000-0005-0000-0000-000002000000}"/>
    <cellStyle name="Normal 2 11" xfId="4" xr:uid="{00000000-0005-0000-0000-000003000000}"/>
    <cellStyle name="Normal 2 12" xfId="5" xr:uid="{00000000-0005-0000-0000-000004000000}"/>
    <cellStyle name="Normal 2 13" xfId="6" xr:uid="{00000000-0005-0000-0000-000005000000}"/>
    <cellStyle name="Normal 2 14" xfId="7" xr:uid="{00000000-0005-0000-0000-000006000000}"/>
    <cellStyle name="Normal 2 15" xfId="8" xr:uid="{00000000-0005-0000-0000-000007000000}"/>
    <cellStyle name="Normal 2 16" xfId="9" xr:uid="{00000000-0005-0000-0000-000008000000}"/>
    <cellStyle name="Normal 2 2" xfId="10" xr:uid="{00000000-0005-0000-0000-000009000000}"/>
    <cellStyle name="Normal 2 3" xfId="11" xr:uid="{00000000-0005-0000-0000-00000A000000}"/>
    <cellStyle name="Normal 2 4" xfId="12" xr:uid="{00000000-0005-0000-0000-00000B000000}"/>
    <cellStyle name="Normal 2 5" xfId="13" xr:uid="{00000000-0005-0000-0000-00000C000000}"/>
    <cellStyle name="Normal 2 6" xfId="14" xr:uid="{00000000-0005-0000-0000-00000D000000}"/>
    <cellStyle name="Normal 2 7" xfId="15" xr:uid="{00000000-0005-0000-0000-00000E000000}"/>
    <cellStyle name="Normal 2 8" xfId="16" xr:uid="{00000000-0005-0000-0000-00000F000000}"/>
    <cellStyle name="Normal 2 9" xfId="17" xr:uid="{00000000-0005-0000-0000-000010000000}"/>
    <cellStyle name="Normal 3" xfId="18" xr:uid="{00000000-0005-0000-0000-000011000000}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H35"/>
  <sheetViews>
    <sheetView view="pageBreakPreview" zoomScaleSheetLayoutView="100" workbookViewId="0">
      <pane xSplit="2" ySplit="5" topLeftCell="C26" activePane="bottomRight" state="frozen"/>
      <selection activeCell="B38" sqref="B38"/>
      <selection pane="topRight" activeCell="B38" sqref="B38"/>
      <selection pane="bottomLeft" activeCell="B38" sqref="B38"/>
      <selection pane="bottomRight" activeCell="A2" sqref="A2:H2"/>
    </sheetView>
  </sheetViews>
  <sheetFormatPr defaultRowHeight="15" x14ac:dyDescent="0.25"/>
  <cols>
    <col min="1" max="1" width="6.28515625" style="1" customWidth="1"/>
    <col min="2" max="2" width="34" style="1" customWidth="1"/>
    <col min="3" max="3" width="11.28515625" style="1" customWidth="1"/>
    <col min="4" max="4" width="16.42578125" style="1" customWidth="1"/>
    <col min="5" max="5" width="13.7109375" style="1" customWidth="1"/>
    <col min="6" max="6" width="11.140625" style="1" customWidth="1"/>
    <col min="7" max="7" width="10.28515625" style="1" customWidth="1"/>
    <col min="8" max="8" width="14.5703125" style="11" customWidth="1"/>
    <col min="9" max="16384" width="9.140625" style="1"/>
  </cols>
  <sheetData>
    <row r="1" spans="1:8" ht="24.75" x14ac:dyDescent="0.5">
      <c r="A1" s="25" t="s">
        <v>87</v>
      </c>
      <c r="B1" s="25"/>
      <c r="C1" s="25"/>
      <c r="D1" s="25"/>
      <c r="E1" s="25"/>
      <c r="F1" s="25"/>
      <c r="G1" s="25"/>
      <c r="H1" s="25"/>
    </row>
    <row r="2" spans="1:8" ht="21" customHeight="1" x14ac:dyDescent="0.25">
      <c r="A2" s="28" t="s">
        <v>81</v>
      </c>
      <c r="B2" s="28"/>
      <c r="C2" s="28"/>
      <c r="D2" s="28"/>
      <c r="E2" s="28"/>
      <c r="F2" s="28"/>
      <c r="G2" s="28"/>
      <c r="H2" s="28"/>
    </row>
    <row r="3" spans="1:8" ht="20.25" customHeight="1" x14ac:dyDescent="0.25">
      <c r="A3" s="28" t="s">
        <v>78</v>
      </c>
      <c r="B3" s="28"/>
      <c r="C3" s="28"/>
      <c r="D3" s="28"/>
      <c r="E3" s="28"/>
      <c r="F3" s="28"/>
      <c r="G3" s="28"/>
      <c r="H3" s="28"/>
    </row>
    <row r="4" spans="1:8" ht="18.75" customHeight="1" x14ac:dyDescent="0.25">
      <c r="A4" s="29" t="s">
        <v>52</v>
      </c>
      <c r="B4" s="31" t="s">
        <v>36</v>
      </c>
      <c r="C4" s="29" t="s">
        <v>50</v>
      </c>
      <c r="D4" s="32" t="s">
        <v>85</v>
      </c>
      <c r="E4" s="32"/>
      <c r="F4" s="32"/>
      <c r="G4" s="33"/>
      <c r="H4" s="34" t="s">
        <v>61</v>
      </c>
    </row>
    <row r="5" spans="1:8" ht="48.75" customHeight="1" x14ac:dyDescent="0.25">
      <c r="A5" s="30"/>
      <c r="B5" s="31"/>
      <c r="C5" s="30"/>
      <c r="D5" s="3" t="s">
        <v>63</v>
      </c>
      <c r="E5" s="7" t="s">
        <v>53</v>
      </c>
      <c r="F5" s="7" t="s">
        <v>37</v>
      </c>
      <c r="G5" s="7" t="s">
        <v>38</v>
      </c>
      <c r="H5" s="35"/>
    </row>
    <row r="6" spans="1:8" ht="15.75" x14ac:dyDescent="0.25">
      <c r="A6" s="7">
        <v>1</v>
      </c>
      <c r="B6" s="8" t="s">
        <v>39</v>
      </c>
      <c r="C6" s="2">
        <v>34</v>
      </c>
      <c r="D6" s="2">
        <v>599</v>
      </c>
      <c r="E6" s="2">
        <v>31</v>
      </c>
      <c r="F6" s="2">
        <v>274</v>
      </c>
      <c r="G6" s="2">
        <f>D6-E6-F6</f>
        <v>294</v>
      </c>
      <c r="H6" s="12">
        <f>(E6/C6)</f>
        <v>0.91176470588235292</v>
      </c>
    </row>
    <row r="7" spans="1:8" ht="15.75" x14ac:dyDescent="0.25">
      <c r="A7" s="7">
        <v>2</v>
      </c>
      <c r="B7" s="8" t="s">
        <v>40</v>
      </c>
      <c r="C7" s="2">
        <v>7</v>
      </c>
      <c r="D7" s="2">
        <v>116</v>
      </c>
      <c r="E7" s="2">
        <v>7</v>
      </c>
      <c r="F7" s="2">
        <v>47</v>
      </c>
      <c r="G7" s="2">
        <f t="shared" ref="G7:G33" si="0">D7-E7-F7</f>
        <v>62</v>
      </c>
      <c r="H7" s="12">
        <f t="shared" ref="H7:H33" si="1">(E7/C7)</f>
        <v>1</v>
      </c>
    </row>
    <row r="8" spans="1:8" ht="15.75" x14ac:dyDescent="0.25">
      <c r="A8" s="7">
        <v>3</v>
      </c>
      <c r="B8" s="8" t="s">
        <v>48</v>
      </c>
      <c r="C8" s="2">
        <v>0</v>
      </c>
      <c r="D8" s="2">
        <v>9</v>
      </c>
      <c r="E8" s="2">
        <v>2</v>
      </c>
      <c r="F8" s="2">
        <v>4</v>
      </c>
      <c r="G8" s="2">
        <f t="shared" si="0"/>
        <v>3</v>
      </c>
      <c r="H8" s="12">
        <v>0</v>
      </c>
    </row>
    <row r="9" spans="1:8" ht="15.75" x14ac:dyDescent="0.25">
      <c r="A9" s="7">
        <v>4</v>
      </c>
      <c r="B9" s="8" t="s">
        <v>47</v>
      </c>
      <c r="C9" s="2">
        <v>2</v>
      </c>
      <c r="D9" s="2">
        <v>36</v>
      </c>
      <c r="E9" s="2">
        <v>0</v>
      </c>
      <c r="F9" s="2">
        <v>10</v>
      </c>
      <c r="G9" s="2">
        <f t="shared" si="0"/>
        <v>26</v>
      </c>
      <c r="H9" s="12">
        <f t="shared" si="1"/>
        <v>0</v>
      </c>
    </row>
    <row r="10" spans="1:8" ht="15.75" x14ac:dyDescent="0.25">
      <c r="A10" s="7">
        <v>5</v>
      </c>
      <c r="B10" s="8" t="s">
        <v>42</v>
      </c>
      <c r="C10" s="2">
        <v>5</v>
      </c>
      <c r="D10" s="2">
        <v>49</v>
      </c>
      <c r="E10" s="2">
        <v>4</v>
      </c>
      <c r="F10" s="2">
        <v>10</v>
      </c>
      <c r="G10" s="2">
        <f t="shared" si="0"/>
        <v>35</v>
      </c>
      <c r="H10" s="12">
        <f t="shared" si="1"/>
        <v>0.8</v>
      </c>
    </row>
    <row r="11" spans="1:8" ht="15.75" x14ac:dyDescent="0.25">
      <c r="A11" s="7">
        <v>6</v>
      </c>
      <c r="B11" s="8" t="s">
        <v>49</v>
      </c>
      <c r="C11" s="2">
        <v>0</v>
      </c>
      <c r="D11" s="2">
        <v>11</v>
      </c>
      <c r="E11" s="2">
        <v>0</v>
      </c>
      <c r="F11" s="2">
        <v>2</v>
      </c>
      <c r="G11" s="2">
        <f t="shared" si="0"/>
        <v>9</v>
      </c>
      <c r="H11" s="12">
        <v>0</v>
      </c>
    </row>
    <row r="12" spans="1:8" ht="15.75" x14ac:dyDescent="0.25">
      <c r="A12" s="7">
        <v>7</v>
      </c>
      <c r="B12" s="8" t="s">
        <v>46</v>
      </c>
      <c r="C12" s="2">
        <v>2</v>
      </c>
      <c r="D12" s="2">
        <v>26</v>
      </c>
      <c r="E12" s="2">
        <v>4</v>
      </c>
      <c r="F12" s="2">
        <v>12</v>
      </c>
      <c r="G12" s="2">
        <f t="shared" si="0"/>
        <v>10</v>
      </c>
      <c r="H12" s="12">
        <f t="shared" si="1"/>
        <v>2</v>
      </c>
    </row>
    <row r="13" spans="1:8" ht="15.75" x14ac:dyDescent="0.25">
      <c r="A13" s="7">
        <v>8</v>
      </c>
      <c r="B13" s="8" t="s">
        <v>71</v>
      </c>
      <c r="C13" s="2">
        <v>1</v>
      </c>
      <c r="D13" s="2">
        <v>1</v>
      </c>
      <c r="E13" s="2">
        <v>0</v>
      </c>
      <c r="F13" s="2">
        <v>1</v>
      </c>
      <c r="G13" s="2">
        <f t="shared" si="0"/>
        <v>0</v>
      </c>
      <c r="H13" s="12">
        <f t="shared" si="1"/>
        <v>0</v>
      </c>
    </row>
    <row r="14" spans="1:8" ht="15.75" x14ac:dyDescent="0.25">
      <c r="A14" s="7">
        <v>9</v>
      </c>
      <c r="B14" s="8" t="s">
        <v>45</v>
      </c>
      <c r="C14" s="2">
        <v>1</v>
      </c>
      <c r="D14" s="2">
        <v>41</v>
      </c>
      <c r="E14" s="2">
        <v>1</v>
      </c>
      <c r="F14" s="2">
        <v>16</v>
      </c>
      <c r="G14" s="2">
        <f t="shared" si="0"/>
        <v>24</v>
      </c>
      <c r="H14" s="12">
        <f t="shared" si="1"/>
        <v>1</v>
      </c>
    </row>
    <row r="15" spans="1:8" ht="15.75" x14ac:dyDescent="0.25">
      <c r="A15" s="7">
        <v>10</v>
      </c>
      <c r="B15" s="8" t="s">
        <v>41</v>
      </c>
      <c r="C15" s="2">
        <v>21</v>
      </c>
      <c r="D15" s="2">
        <v>391</v>
      </c>
      <c r="E15" s="2">
        <v>17</v>
      </c>
      <c r="F15" s="2">
        <v>144</v>
      </c>
      <c r="G15" s="2">
        <f t="shared" si="0"/>
        <v>230</v>
      </c>
      <c r="H15" s="12">
        <f t="shared" si="1"/>
        <v>0.80952380952380953</v>
      </c>
    </row>
    <row r="16" spans="1:8" ht="15.75" x14ac:dyDescent="0.25">
      <c r="A16" s="7">
        <v>11</v>
      </c>
      <c r="B16" s="8" t="s">
        <v>43</v>
      </c>
      <c r="C16" s="2">
        <v>1</v>
      </c>
      <c r="D16" s="2">
        <v>25</v>
      </c>
      <c r="E16" s="2">
        <v>5</v>
      </c>
      <c r="F16" s="2">
        <v>9</v>
      </c>
      <c r="G16" s="2">
        <f t="shared" si="0"/>
        <v>11</v>
      </c>
      <c r="H16" s="12">
        <f t="shared" si="1"/>
        <v>5</v>
      </c>
    </row>
    <row r="17" spans="1:8" ht="15.75" x14ac:dyDescent="0.25">
      <c r="A17" s="7">
        <v>12</v>
      </c>
      <c r="B17" s="8" t="s">
        <v>44</v>
      </c>
      <c r="C17" s="2">
        <v>11</v>
      </c>
      <c r="D17" s="2">
        <v>134</v>
      </c>
      <c r="E17" s="2">
        <v>13</v>
      </c>
      <c r="F17" s="2">
        <v>33</v>
      </c>
      <c r="G17" s="2">
        <f t="shared" si="0"/>
        <v>88</v>
      </c>
      <c r="H17" s="12">
        <f t="shared" si="1"/>
        <v>1.1818181818181819</v>
      </c>
    </row>
    <row r="18" spans="1:8" ht="15.75" x14ac:dyDescent="0.25">
      <c r="A18" s="7">
        <v>13</v>
      </c>
      <c r="B18" s="8" t="s">
        <v>62</v>
      </c>
      <c r="C18" s="2">
        <v>11</v>
      </c>
      <c r="D18" s="2">
        <v>122</v>
      </c>
      <c r="E18" s="2">
        <v>12</v>
      </c>
      <c r="F18" s="2">
        <v>56</v>
      </c>
      <c r="G18" s="2">
        <f t="shared" si="0"/>
        <v>54</v>
      </c>
      <c r="H18" s="12">
        <f t="shared" si="1"/>
        <v>1.0909090909090908</v>
      </c>
    </row>
    <row r="19" spans="1:8" ht="15.75" x14ac:dyDescent="0.25">
      <c r="A19" s="7">
        <v>14</v>
      </c>
      <c r="B19" s="8" t="s">
        <v>72</v>
      </c>
      <c r="C19" s="2">
        <v>1</v>
      </c>
      <c r="D19" s="2">
        <v>16</v>
      </c>
      <c r="E19" s="2">
        <v>2</v>
      </c>
      <c r="F19" s="2">
        <v>1</v>
      </c>
      <c r="G19" s="2">
        <f t="shared" si="0"/>
        <v>13</v>
      </c>
      <c r="H19" s="12">
        <f t="shared" si="1"/>
        <v>2</v>
      </c>
    </row>
    <row r="20" spans="1:8" ht="15.75" x14ac:dyDescent="0.25">
      <c r="A20" s="7">
        <v>15</v>
      </c>
      <c r="B20" s="8" t="s">
        <v>64</v>
      </c>
      <c r="C20" s="2">
        <v>0</v>
      </c>
      <c r="D20" s="2">
        <v>3</v>
      </c>
      <c r="E20" s="2">
        <v>0</v>
      </c>
      <c r="F20" s="2">
        <v>0</v>
      </c>
      <c r="G20" s="2">
        <f t="shared" si="0"/>
        <v>3</v>
      </c>
      <c r="H20" s="12">
        <v>0</v>
      </c>
    </row>
    <row r="21" spans="1:8" ht="15.75" x14ac:dyDescent="0.25">
      <c r="A21" s="7">
        <v>16</v>
      </c>
      <c r="B21" s="8" t="s">
        <v>73</v>
      </c>
      <c r="C21" s="2">
        <v>0</v>
      </c>
      <c r="D21" s="2">
        <v>0</v>
      </c>
      <c r="E21" s="2">
        <v>0</v>
      </c>
      <c r="F21" s="2">
        <v>0</v>
      </c>
      <c r="G21" s="2">
        <f t="shared" si="0"/>
        <v>0</v>
      </c>
      <c r="H21" s="12">
        <v>0</v>
      </c>
    </row>
    <row r="22" spans="1:8" ht="15.75" x14ac:dyDescent="0.25">
      <c r="A22" s="7">
        <v>17</v>
      </c>
      <c r="B22" s="8" t="s">
        <v>74</v>
      </c>
      <c r="C22" s="2">
        <v>0</v>
      </c>
      <c r="D22" s="2">
        <v>1</v>
      </c>
      <c r="E22" s="2">
        <v>0</v>
      </c>
      <c r="F22" s="2">
        <v>1</v>
      </c>
      <c r="G22" s="2">
        <f t="shared" si="0"/>
        <v>0</v>
      </c>
      <c r="H22" s="12">
        <v>0</v>
      </c>
    </row>
    <row r="23" spans="1:8" ht="15.75" x14ac:dyDescent="0.25">
      <c r="A23" s="7">
        <v>18</v>
      </c>
      <c r="B23" s="8" t="s">
        <v>67</v>
      </c>
      <c r="C23" s="2">
        <v>0</v>
      </c>
      <c r="D23" s="2">
        <v>1</v>
      </c>
      <c r="E23" s="2">
        <v>1</v>
      </c>
      <c r="F23" s="2">
        <v>0</v>
      </c>
      <c r="G23" s="2">
        <f t="shared" si="0"/>
        <v>0</v>
      </c>
      <c r="H23" s="12">
        <v>0</v>
      </c>
    </row>
    <row r="24" spans="1:8" ht="15.75" x14ac:dyDescent="0.25">
      <c r="A24" s="7">
        <v>19</v>
      </c>
      <c r="B24" s="8" t="s">
        <v>65</v>
      </c>
      <c r="C24" s="2">
        <v>0</v>
      </c>
      <c r="D24" s="2">
        <v>12</v>
      </c>
      <c r="E24" s="2">
        <v>0</v>
      </c>
      <c r="F24" s="2">
        <v>1</v>
      </c>
      <c r="G24" s="2">
        <f t="shared" si="0"/>
        <v>11</v>
      </c>
      <c r="H24" s="12">
        <v>0</v>
      </c>
    </row>
    <row r="25" spans="1:8" ht="15.75" x14ac:dyDescent="0.25">
      <c r="A25" s="7">
        <v>20</v>
      </c>
      <c r="B25" s="8" t="s">
        <v>68</v>
      </c>
      <c r="C25" s="2">
        <v>0</v>
      </c>
      <c r="D25" s="2">
        <v>1</v>
      </c>
      <c r="E25" s="2">
        <v>0</v>
      </c>
      <c r="F25" s="2">
        <v>0</v>
      </c>
      <c r="G25" s="2">
        <f t="shared" si="0"/>
        <v>1</v>
      </c>
      <c r="H25" s="12">
        <v>0</v>
      </c>
    </row>
    <row r="26" spans="1:8" ht="15.75" x14ac:dyDescent="0.25">
      <c r="A26" s="7">
        <v>21</v>
      </c>
      <c r="B26" s="8" t="s">
        <v>66</v>
      </c>
      <c r="C26" s="2">
        <v>0</v>
      </c>
      <c r="D26" s="2">
        <v>6</v>
      </c>
      <c r="E26" s="2">
        <v>0</v>
      </c>
      <c r="F26" s="2">
        <v>1</v>
      </c>
      <c r="G26" s="2">
        <f t="shared" si="0"/>
        <v>5</v>
      </c>
      <c r="H26" s="12">
        <v>0</v>
      </c>
    </row>
    <row r="27" spans="1:8" ht="15.75" x14ac:dyDescent="0.25">
      <c r="A27" s="7">
        <v>22</v>
      </c>
      <c r="B27" s="8" t="s">
        <v>75</v>
      </c>
      <c r="C27" s="2">
        <v>0</v>
      </c>
      <c r="D27" s="2">
        <v>0</v>
      </c>
      <c r="E27" s="2">
        <v>0</v>
      </c>
      <c r="F27" s="2">
        <v>0</v>
      </c>
      <c r="G27" s="2">
        <f t="shared" si="0"/>
        <v>0</v>
      </c>
      <c r="H27" s="12">
        <v>0</v>
      </c>
    </row>
    <row r="28" spans="1:8" ht="15.75" x14ac:dyDescent="0.25">
      <c r="A28" s="7">
        <v>23</v>
      </c>
      <c r="B28" s="8" t="s">
        <v>69</v>
      </c>
      <c r="C28" s="2">
        <v>0</v>
      </c>
      <c r="D28" s="2">
        <v>0</v>
      </c>
      <c r="E28" s="2">
        <v>0</v>
      </c>
      <c r="F28" s="2">
        <v>0</v>
      </c>
      <c r="G28" s="2">
        <f t="shared" si="0"/>
        <v>0</v>
      </c>
      <c r="H28" s="12">
        <v>0</v>
      </c>
    </row>
    <row r="29" spans="1:8" ht="15.75" x14ac:dyDescent="0.25">
      <c r="A29" s="7">
        <v>24</v>
      </c>
      <c r="B29" s="8" t="s">
        <v>70</v>
      </c>
      <c r="C29" s="2">
        <v>0</v>
      </c>
      <c r="D29" s="2">
        <v>1</v>
      </c>
      <c r="E29" s="2">
        <v>0</v>
      </c>
      <c r="F29" s="2">
        <v>0</v>
      </c>
      <c r="G29" s="2">
        <f t="shared" si="0"/>
        <v>1</v>
      </c>
      <c r="H29" s="12">
        <v>0</v>
      </c>
    </row>
    <row r="30" spans="1:8" ht="15.75" x14ac:dyDescent="0.25">
      <c r="A30" s="7">
        <v>25</v>
      </c>
      <c r="B30" s="8" t="s">
        <v>79</v>
      </c>
      <c r="C30" s="2">
        <v>0</v>
      </c>
      <c r="D30" s="2">
        <v>0</v>
      </c>
      <c r="E30" s="2">
        <v>0</v>
      </c>
      <c r="F30" s="2">
        <v>0</v>
      </c>
      <c r="G30" s="2">
        <f t="shared" si="0"/>
        <v>0</v>
      </c>
      <c r="H30" s="12">
        <v>0</v>
      </c>
    </row>
    <row r="31" spans="1:8" ht="15.75" x14ac:dyDescent="0.25">
      <c r="A31" s="7">
        <v>26</v>
      </c>
      <c r="B31" s="8" t="s">
        <v>80</v>
      </c>
      <c r="C31" s="2">
        <v>0</v>
      </c>
      <c r="D31" s="2">
        <v>2</v>
      </c>
      <c r="E31" s="2">
        <v>0</v>
      </c>
      <c r="F31" s="2">
        <v>0</v>
      </c>
      <c r="G31" s="2">
        <f t="shared" si="0"/>
        <v>2</v>
      </c>
      <c r="H31" s="12">
        <v>0</v>
      </c>
    </row>
    <row r="32" spans="1:8" ht="20.25" customHeight="1" x14ac:dyDescent="0.25">
      <c r="A32" s="36" t="s">
        <v>83</v>
      </c>
      <c r="B32" s="33"/>
      <c r="C32" s="2">
        <f>SUM(C6:C31)</f>
        <v>97</v>
      </c>
      <c r="D32" s="2">
        <f t="shared" ref="D32:F32" si="2">SUM(D6:D31)</f>
        <v>1603</v>
      </c>
      <c r="E32" s="2">
        <f t="shared" si="2"/>
        <v>99</v>
      </c>
      <c r="F32" s="2">
        <f t="shared" si="2"/>
        <v>622</v>
      </c>
      <c r="G32" s="2">
        <f t="shared" ref="G32" si="3">D32-E32-F32</f>
        <v>882</v>
      </c>
      <c r="H32" s="12">
        <v>1</v>
      </c>
    </row>
    <row r="33" spans="1:8" ht="34.5" customHeight="1" x14ac:dyDescent="0.25">
      <c r="A33" s="7">
        <v>27</v>
      </c>
      <c r="B33" s="24" t="s">
        <v>86</v>
      </c>
      <c r="C33" s="2">
        <v>13</v>
      </c>
      <c r="D33" s="2">
        <v>86</v>
      </c>
      <c r="E33" s="2">
        <v>26</v>
      </c>
      <c r="F33" s="2">
        <v>32</v>
      </c>
      <c r="G33" s="2">
        <f t="shared" si="0"/>
        <v>28</v>
      </c>
      <c r="H33" s="12">
        <f t="shared" si="1"/>
        <v>2</v>
      </c>
    </row>
    <row r="34" spans="1:8" s="22" customFormat="1" ht="19.5" x14ac:dyDescent="0.4">
      <c r="A34" s="26" t="s">
        <v>84</v>
      </c>
      <c r="B34" s="27"/>
      <c r="C34" s="13">
        <f>SUM(C32:C33)</f>
        <v>110</v>
      </c>
      <c r="D34" s="13">
        <f t="shared" ref="D34:G34" si="4">SUM(D32:D33)</f>
        <v>1689</v>
      </c>
      <c r="E34" s="13">
        <f t="shared" si="4"/>
        <v>125</v>
      </c>
      <c r="F34" s="13">
        <f t="shared" si="4"/>
        <v>654</v>
      </c>
      <c r="G34" s="13">
        <f t="shared" si="4"/>
        <v>910</v>
      </c>
      <c r="H34" s="14">
        <f>(E34/C34)</f>
        <v>1.1363636363636365</v>
      </c>
    </row>
    <row r="35" spans="1:8" x14ac:dyDescent="0.25">
      <c r="A35" s="9" t="s">
        <v>51</v>
      </c>
      <c r="B35" s="10"/>
      <c r="C35" s="10"/>
      <c r="D35" s="10"/>
      <c r="E35" s="10"/>
    </row>
  </sheetData>
  <sortState xmlns:xlrd2="http://schemas.microsoft.com/office/spreadsheetml/2017/richdata2" ref="B6:H33">
    <sortCondition ref="B6:B33"/>
  </sortState>
  <mergeCells count="10">
    <mergeCell ref="A1:H1"/>
    <mergeCell ref="A34:B34"/>
    <mergeCell ref="A2:H2"/>
    <mergeCell ref="A3:H3"/>
    <mergeCell ref="A4:A5"/>
    <mergeCell ref="B4:B5"/>
    <mergeCell ref="C4:C5"/>
    <mergeCell ref="D4:G4"/>
    <mergeCell ref="H4:H5"/>
    <mergeCell ref="A32:B32"/>
  </mergeCells>
  <printOptions horizontalCentered="1" verticalCentered="1"/>
  <pageMargins left="0.61" right="0.54" top="0.78740157480314965" bottom="0.78740157480314965" header="0.31496062992125984" footer="0.31496062992125984"/>
  <pageSetup paperSize="9" scale="7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K40"/>
  <sheetViews>
    <sheetView tabSelected="1" view="pageBreakPreview" zoomScaleSheetLayoutView="100" workbookViewId="0">
      <pane xSplit="2" ySplit="5" topLeftCell="C6" activePane="bottomRight" state="frozen"/>
      <selection activeCell="B38" sqref="B38"/>
      <selection pane="topRight" activeCell="B38" sqref="B38"/>
      <selection pane="bottomLeft" activeCell="B38" sqref="B38"/>
      <selection pane="bottomRight" activeCell="A2" sqref="A2:J2"/>
    </sheetView>
  </sheetViews>
  <sheetFormatPr defaultRowHeight="15" x14ac:dyDescent="0.25"/>
  <cols>
    <col min="1" max="1" width="7" style="18" customWidth="1"/>
    <col min="2" max="2" width="19.7109375" style="18" customWidth="1"/>
    <col min="3" max="3" width="7.7109375" style="18" bestFit="1" customWidth="1"/>
    <col min="4" max="4" width="15.85546875" style="18" bestFit="1" customWidth="1"/>
    <col min="5" max="5" width="17.42578125" style="18" bestFit="1" customWidth="1"/>
    <col min="6" max="6" width="12.140625" style="18" bestFit="1" customWidth="1"/>
    <col min="7" max="7" width="14.85546875" style="18" customWidth="1"/>
    <col min="8" max="8" width="12.140625" style="18" customWidth="1"/>
    <col min="9" max="9" width="11" style="18" customWidth="1"/>
    <col min="10" max="10" width="14.28515625" style="18" customWidth="1"/>
    <col min="11" max="16384" width="9.140625" style="18"/>
  </cols>
  <sheetData>
    <row r="1" spans="1:11" ht="24.75" x14ac:dyDescent="0.5">
      <c r="A1" s="25" t="s">
        <v>88</v>
      </c>
      <c r="B1" s="25"/>
      <c r="C1" s="25"/>
      <c r="D1" s="25"/>
      <c r="E1" s="25"/>
      <c r="F1" s="25"/>
      <c r="G1" s="25"/>
      <c r="H1" s="25"/>
      <c r="I1" s="25"/>
      <c r="J1" s="25"/>
    </row>
    <row r="2" spans="1:11" ht="21" customHeight="1" x14ac:dyDescent="0.25">
      <c r="A2" s="28" t="s">
        <v>82</v>
      </c>
      <c r="B2" s="28"/>
      <c r="C2" s="28"/>
      <c r="D2" s="28"/>
      <c r="E2" s="28"/>
      <c r="F2" s="28"/>
      <c r="G2" s="28"/>
      <c r="H2" s="28"/>
      <c r="I2" s="28"/>
      <c r="J2" s="28"/>
    </row>
    <row r="3" spans="1:11" ht="21.75" customHeight="1" x14ac:dyDescent="0.25">
      <c r="A3" s="40" t="s">
        <v>78</v>
      </c>
      <c r="B3" s="40"/>
      <c r="C3" s="40"/>
      <c r="D3" s="40"/>
      <c r="E3" s="40"/>
      <c r="F3" s="40"/>
      <c r="G3" s="40"/>
      <c r="H3" s="40"/>
      <c r="I3" s="40"/>
      <c r="J3" s="40"/>
    </row>
    <row r="4" spans="1:11" ht="68.25" customHeight="1" x14ac:dyDescent="0.25">
      <c r="A4" s="41" t="s">
        <v>52</v>
      </c>
      <c r="B4" s="41" t="s">
        <v>0</v>
      </c>
      <c r="C4" s="38" t="s">
        <v>50</v>
      </c>
      <c r="D4" s="42" t="s">
        <v>55</v>
      </c>
      <c r="E4" s="43"/>
      <c r="F4" s="44"/>
      <c r="G4" s="23" t="s">
        <v>58</v>
      </c>
      <c r="H4" s="38" t="s">
        <v>2</v>
      </c>
      <c r="I4" s="38" t="s">
        <v>3</v>
      </c>
      <c r="J4" s="38" t="s">
        <v>60</v>
      </c>
    </row>
    <row r="5" spans="1:11" ht="60" x14ac:dyDescent="0.25">
      <c r="A5" s="41"/>
      <c r="B5" s="41"/>
      <c r="C5" s="39"/>
      <c r="D5" s="3" t="s">
        <v>77</v>
      </c>
      <c r="E5" s="3" t="s">
        <v>76</v>
      </c>
      <c r="F5" s="3" t="s">
        <v>56</v>
      </c>
      <c r="G5" s="4" t="s">
        <v>1</v>
      </c>
      <c r="H5" s="39"/>
      <c r="I5" s="39"/>
      <c r="J5" s="39"/>
    </row>
    <row r="6" spans="1:11" x14ac:dyDescent="0.25">
      <c r="A6" s="5">
        <v>1</v>
      </c>
      <c r="B6" s="6" t="s">
        <v>4</v>
      </c>
      <c r="C6" s="6">
        <v>17</v>
      </c>
      <c r="D6" s="6">
        <v>105</v>
      </c>
      <c r="E6" s="6">
        <v>11</v>
      </c>
      <c r="F6" s="6">
        <v>116</v>
      </c>
      <c r="G6" s="6">
        <v>17</v>
      </c>
      <c r="H6" s="6">
        <v>82</v>
      </c>
      <c r="I6" s="6">
        <f t="shared" ref="I6:I38" si="0">F6-G6-H6</f>
        <v>17</v>
      </c>
      <c r="J6" s="15">
        <f t="shared" ref="J6:J12" si="1">G6/C6</f>
        <v>1</v>
      </c>
      <c r="K6" s="20"/>
    </row>
    <row r="7" spans="1:11" x14ac:dyDescent="0.25">
      <c r="A7" s="5">
        <v>2</v>
      </c>
      <c r="B7" s="6" t="s">
        <v>5</v>
      </c>
      <c r="C7" s="6">
        <v>3</v>
      </c>
      <c r="D7" s="6">
        <v>73</v>
      </c>
      <c r="E7" s="6">
        <v>8</v>
      </c>
      <c r="F7" s="6">
        <v>81</v>
      </c>
      <c r="G7" s="6">
        <v>3</v>
      </c>
      <c r="H7" s="6">
        <v>61</v>
      </c>
      <c r="I7" s="6">
        <f t="shared" si="0"/>
        <v>17</v>
      </c>
      <c r="J7" s="15">
        <f t="shared" si="1"/>
        <v>1</v>
      </c>
      <c r="K7" s="20"/>
    </row>
    <row r="8" spans="1:11" x14ac:dyDescent="0.25">
      <c r="A8" s="5">
        <v>3</v>
      </c>
      <c r="B8" s="6" t="s">
        <v>6</v>
      </c>
      <c r="C8" s="6">
        <v>1</v>
      </c>
      <c r="D8" s="6">
        <v>82</v>
      </c>
      <c r="E8" s="6">
        <v>0</v>
      </c>
      <c r="F8" s="6">
        <v>82</v>
      </c>
      <c r="G8" s="6">
        <v>1</v>
      </c>
      <c r="H8" s="6">
        <v>61</v>
      </c>
      <c r="I8" s="6">
        <f t="shared" si="0"/>
        <v>20</v>
      </c>
      <c r="J8" s="15">
        <f t="shared" si="1"/>
        <v>1</v>
      </c>
      <c r="K8" s="20"/>
    </row>
    <row r="9" spans="1:11" x14ac:dyDescent="0.25">
      <c r="A9" s="5">
        <v>4</v>
      </c>
      <c r="B9" s="6" t="s">
        <v>7</v>
      </c>
      <c r="C9" s="6">
        <v>3</v>
      </c>
      <c r="D9" s="6">
        <v>16</v>
      </c>
      <c r="E9" s="6">
        <v>6</v>
      </c>
      <c r="F9" s="6">
        <v>22</v>
      </c>
      <c r="G9" s="6">
        <v>3</v>
      </c>
      <c r="H9" s="6">
        <v>0</v>
      </c>
      <c r="I9" s="6">
        <f t="shared" si="0"/>
        <v>19</v>
      </c>
      <c r="J9" s="15">
        <f t="shared" si="1"/>
        <v>1</v>
      </c>
      <c r="K9" s="21"/>
    </row>
    <row r="10" spans="1:11" x14ac:dyDescent="0.25">
      <c r="A10" s="5">
        <v>5</v>
      </c>
      <c r="B10" s="6" t="s">
        <v>8</v>
      </c>
      <c r="C10" s="6">
        <v>13</v>
      </c>
      <c r="D10" s="6">
        <v>89</v>
      </c>
      <c r="E10" s="6">
        <v>43</v>
      </c>
      <c r="F10" s="6">
        <v>132</v>
      </c>
      <c r="G10" s="6">
        <v>13</v>
      </c>
      <c r="H10" s="6">
        <v>33</v>
      </c>
      <c r="I10" s="6">
        <f t="shared" si="0"/>
        <v>86</v>
      </c>
      <c r="J10" s="15">
        <f t="shared" si="1"/>
        <v>1</v>
      </c>
      <c r="K10" s="21"/>
    </row>
    <row r="11" spans="1:11" x14ac:dyDescent="0.25">
      <c r="A11" s="5">
        <v>6</v>
      </c>
      <c r="B11" s="6" t="s">
        <v>9</v>
      </c>
      <c r="C11" s="6">
        <v>1</v>
      </c>
      <c r="D11" s="6">
        <v>20</v>
      </c>
      <c r="E11" s="6">
        <v>21</v>
      </c>
      <c r="F11" s="6">
        <v>41</v>
      </c>
      <c r="G11" s="6">
        <v>2</v>
      </c>
      <c r="H11" s="6">
        <v>25</v>
      </c>
      <c r="I11" s="6">
        <f t="shared" si="0"/>
        <v>14</v>
      </c>
      <c r="J11" s="15">
        <f t="shared" si="1"/>
        <v>2</v>
      </c>
      <c r="K11" s="21"/>
    </row>
    <row r="12" spans="1:11" x14ac:dyDescent="0.25">
      <c r="A12" s="5">
        <v>7</v>
      </c>
      <c r="B12" s="6" t="s">
        <v>10</v>
      </c>
      <c r="C12" s="6">
        <v>2</v>
      </c>
      <c r="D12" s="6">
        <v>25</v>
      </c>
      <c r="E12" s="6">
        <v>22</v>
      </c>
      <c r="F12" s="6">
        <v>47</v>
      </c>
      <c r="G12" s="6">
        <v>2</v>
      </c>
      <c r="H12" s="6">
        <v>44</v>
      </c>
      <c r="I12" s="6">
        <f t="shared" si="0"/>
        <v>1</v>
      </c>
      <c r="J12" s="15">
        <f t="shared" si="1"/>
        <v>1</v>
      </c>
      <c r="K12" s="21"/>
    </row>
    <row r="13" spans="1:11" x14ac:dyDescent="0.25">
      <c r="A13" s="5">
        <v>8</v>
      </c>
      <c r="B13" s="6" t="s">
        <v>11</v>
      </c>
      <c r="C13" s="6">
        <v>0</v>
      </c>
      <c r="D13" s="6">
        <v>18</v>
      </c>
      <c r="E13" s="6">
        <v>5</v>
      </c>
      <c r="F13" s="6">
        <v>23</v>
      </c>
      <c r="G13" s="6">
        <v>0</v>
      </c>
      <c r="H13" s="6">
        <v>13</v>
      </c>
      <c r="I13" s="6">
        <f t="shared" si="0"/>
        <v>10</v>
      </c>
      <c r="J13" s="15">
        <v>0</v>
      </c>
      <c r="K13" s="21"/>
    </row>
    <row r="14" spans="1:11" x14ac:dyDescent="0.25">
      <c r="A14" s="5">
        <v>9</v>
      </c>
      <c r="B14" s="6" t="s">
        <v>12</v>
      </c>
      <c r="C14" s="6">
        <v>3</v>
      </c>
      <c r="D14" s="6">
        <v>6</v>
      </c>
      <c r="E14" s="6">
        <v>3</v>
      </c>
      <c r="F14" s="6">
        <v>9</v>
      </c>
      <c r="G14" s="6">
        <v>3</v>
      </c>
      <c r="H14" s="6">
        <v>2</v>
      </c>
      <c r="I14" s="6">
        <f t="shared" si="0"/>
        <v>4</v>
      </c>
      <c r="J14" s="15">
        <f t="shared" ref="J14:J20" si="2">G14/C14</f>
        <v>1</v>
      </c>
      <c r="K14" s="21"/>
    </row>
    <row r="15" spans="1:11" x14ac:dyDescent="0.25">
      <c r="A15" s="5">
        <v>10</v>
      </c>
      <c r="B15" s="6" t="s">
        <v>13</v>
      </c>
      <c r="C15" s="6">
        <v>3</v>
      </c>
      <c r="D15" s="6">
        <v>29</v>
      </c>
      <c r="E15" s="6">
        <v>4</v>
      </c>
      <c r="F15" s="6">
        <v>33</v>
      </c>
      <c r="G15" s="6">
        <v>4</v>
      </c>
      <c r="H15" s="6">
        <v>9</v>
      </c>
      <c r="I15" s="6">
        <f t="shared" si="0"/>
        <v>20</v>
      </c>
      <c r="J15" s="15">
        <f t="shared" si="2"/>
        <v>1.3333333333333333</v>
      </c>
      <c r="K15" s="21"/>
    </row>
    <row r="16" spans="1:11" x14ac:dyDescent="0.25">
      <c r="A16" s="5">
        <v>11</v>
      </c>
      <c r="B16" s="6" t="s">
        <v>14</v>
      </c>
      <c r="C16" s="6">
        <v>1</v>
      </c>
      <c r="D16" s="6">
        <v>3</v>
      </c>
      <c r="E16" s="6">
        <v>6</v>
      </c>
      <c r="F16" s="6">
        <v>9</v>
      </c>
      <c r="G16" s="6">
        <v>1</v>
      </c>
      <c r="H16" s="6">
        <v>3</v>
      </c>
      <c r="I16" s="6">
        <f t="shared" si="0"/>
        <v>5</v>
      </c>
      <c r="J16" s="15">
        <f t="shared" si="2"/>
        <v>1</v>
      </c>
      <c r="K16" s="21"/>
    </row>
    <row r="17" spans="1:11" x14ac:dyDescent="0.25">
      <c r="A17" s="5">
        <v>12</v>
      </c>
      <c r="B17" s="6" t="s">
        <v>15</v>
      </c>
      <c r="C17" s="6">
        <v>4</v>
      </c>
      <c r="D17" s="6">
        <v>3</v>
      </c>
      <c r="E17" s="6">
        <v>12</v>
      </c>
      <c r="F17" s="6">
        <v>15</v>
      </c>
      <c r="G17" s="6">
        <v>4</v>
      </c>
      <c r="H17" s="6">
        <v>6</v>
      </c>
      <c r="I17" s="6">
        <f t="shared" si="0"/>
        <v>5</v>
      </c>
      <c r="J17" s="15">
        <f t="shared" si="2"/>
        <v>1</v>
      </c>
      <c r="K17" s="21"/>
    </row>
    <row r="18" spans="1:11" x14ac:dyDescent="0.25">
      <c r="A18" s="5">
        <v>13</v>
      </c>
      <c r="B18" s="6" t="s">
        <v>16</v>
      </c>
      <c r="C18" s="6">
        <v>2</v>
      </c>
      <c r="D18" s="6">
        <v>45</v>
      </c>
      <c r="E18" s="6">
        <v>1</v>
      </c>
      <c r="F18" s="6">
        <v>46</v>
      </c>
      <c r="G18" s="6">
        <v>2</v>
      </c>
      <c r="H18" s="6">
        <v>2</v>
      </c>
      <c r="I18" s="6">
        <f t="shared" si="0"/>
        <v>42</v>
      </c>
      <c r="J18" s="15">
        <f t="shared" si="2"/>
        <v>1</v>
      </c>
      <c r="K18" s="21"/>
    </row>
    <row r="19" spans="1:11" x14ac:dyDescent="0.25">
      <c r="A19" s="5">
        <v>14</v>
      </c>
      <c r="B19" s="6" t="s">
        <v>17</v>
      </c>
      <c r="C19" s="6">
        <v>6</v>
      </c>
      <c r="D19" s="6">
        <v>51</v>
      </c>
      <c r="E19" s="6">
        <v>15</v>
      </c>
      <c r="F19" s="6">
        <v>66</v>
      </c>
      <c r="G19" s="6">
        <v>6</v>
      </c>
      <c r="H19" s="6">
        <v>1</v>
      </c>
      <c r="I19" s="6">
        <f t="shared" si="0"/>
        <v>59</v>
      </c>
      <c r="J19" s="15">
        <f t="shared" si="2"/>
        <v>1</v>
      </c>
      <c r="K19" s="21"/>
    </row>
    <row r="20" spans="1:11" x14ac:dyDescent="0.25">
      <c r="A20" s="5">
        <v>15</v>
      </c>
      <c r="B20" s="6" t="s">
        <v>18</v>
      </c>
      <c r="C20" s="6">
        <v>1</v>
      </c>
      <c r="D20" s="6">
        <v>34</v>
      </c>
      <c r="E20" s="6">
        <v>7</v>
      </c>
      <c r="F20" s="6">
        <v>41</v>
      </c>
      <c r="G20" s="6">
        <v>1</v>
      </c>
      <c r="H20" s="6">
        <v>34</v>
      </c>
      <c r="I20" s="6">
        <f t="shared" si="0"/>
        <v>6</v>
      </c>
      <c r="J20" s="15">
        <f t="shared" si="2"/>
        <v>1</v>
      </c>
      <c r="K20" s="21"/>
    </row>
    <row r="21" spans="1:11" x14ac:dyDescent="0.25">
      <c r="A21" s="5">
        <v>16</v>
      </c>
      <c r="B21" s="6" t="s">
        <v>19</v>
      </c>
      <c r="C21" s="6">
        <v>0</v>
      </c>
      <c r="D21" s="6">
        <v>6</v>
      </c>
      <c r="E21" s="6">
        <v>13</v>
      </c>
      <c r="F21" s="6">
        <v>19</v>
      </c>
      <c r="G21" s="6">
        <v>2</v>
      </c>
      <c r="H21" s="6">
        <v>4</v>
      </c>
      <c r="I21" s="6">
        <f t="shared" si="0"/>
        <v>13</v>
      </c>
      <c r="J21" s="15">
        <v>0</v>
      </c>
      <c r="K21" s="21"/>
    </row>
    <row r="22" spans="1:11" x14ac:dyDescent="0.25">
      <c r="A22" s="5">
        <v>17</v>
      </c>
      <c r="B22" s="6" t="s">
        <v>20</v>
      </c>
      <c r="C22" s="6">
        <v>5</v>
      </c>
      <c r="D22" s="6">
        <v>49</v>
      </c>
      <c r="E22" s="6">
        <v>11</v>
      </c>
      <c r="F22" s="6">
        <v>60</v>
      </c>
      <c r="G22" s="6">
        <v>7</v>
      </c>
      <c r="H22" s="6">
        <v>24</v>
      </c>
      <c r="I22" s="6">
        <f t="shared" si="0"/>
        <v>29</v>
      </c>
      <c r="J22" s="15">
        <f>G22/C22</f>
        <v>1.4</v>
      </c>
      <c r="K22" s="21"/>
    </row>
    <row r="23" spans="1:11" x14ac:dyDescent="0.25">
      <c r="A23" s="5">
        <v>18</v>
      </c>
      <c r="B23" s="6" t="s">
        <v>59</v>
      </c>
      <c r="C23" s="6">
        <v>7</v>
      </c>
      <c r="D23" s="6">
        <v>59</v>
      </c>
      <c r="E23" s="6">
        <v>11</v>
      </c>
      <c r="F23" s="6">
        <v>70</v>
      </c>
      <c r="G23" s="6">
        <v>8</v>
      </c>
      <c r="H23" s="6">
        <v>8</v>
      </c>
      <c r="I23" s="6">
        <f t="shared" si="0"/>
        <v>54</v>
      </c>
      <c r="J23" s="15">
        <f>G23/C23</f>
        <v>1.1428571428571428</v>
      </c>
      <c r="K23" s="21"/>
    </row>
    <row r="24" spans="1:11" x14ac:dyDescent="0.25">
      <c r="A24" s="5">
        <v>19</v>
      </c>
      <c r="B24" s="6" t="s">
        <v>21</v>
      </c>
      <c r="C24" s="6">
        <v>0</v>
      </c>
      <c r="D24" s="6">
        <v>19</v>
      </c>
      <c r="E24" s="6">
        <v>13</v>
      </c>
      <c r="F24" s="6">
        <v>32</v>
      </c>
      <c r="G24" s="6">
        <v>0</v>
      </c>
      <c r="H24" s="6">
        <v>0</v>
      </c>
      <c r="I24" s="6">
        <f t="shared" si="0"/>
        <v>32</v>
      </c>
      <c r="J24" s="15">
        <v>0</v>
      </c>
      <c r="K24" s="21"/>
    </row>
    <row r="25" spans="1:11" x14ac:dyDescent="0.25">
      <c r="A25" s="5">
        <v>20</v>
      </c>
      <c r="B25" s="6" t="s">
        <v>22</v>
      </c>
      <c r="C25" s="6">
        <v>7</v>
      </c>
      <c r="D25" s="6">
        <v>0</v>
      </c>
      <c r="E25" s="6">
        <v>34</v>
      </c>
      <c r="F25" s="6">
        <v>34</v>
      </c>
      <c r="G25" s="6">
        <v>7</v>
      </c>
      <c r="H25" s="6">
        <v>0</v>
      </c>
      <c r="I25" s="6">
        <f t="shared" si="0"/>
        <v>27</v>
      </c>
      <c r="J25" s="15">
        <f>G25/C25</f>
        <v>1</v>
      </c>
      <c r="K25" s="21"/>
    </row>
    <row r="26" spans="1:11" x14ac:dyDescent="0.25">
      <c r="A26" s="5">
        <v>21</v>
      </c>
      <c r="B26" s="6" t="s">
        <v>23</v>
      </c>
      <c r="C26" s="6">
        <v>3</v>
      </c>
      <c r="D26" s="6">
        <v>5</v>
      </c>
      <c r="E26" s="6">
        <v>6</v>
      </c>
      <c r="F26" s="6">
        <v>11</v>
      </c>
      <c r="G26" s="6">
        <v>3</v>
      </c>
      <c r="H26" s="6">
        <v>3</v>
      </c>
      <c r="I26" s="6">
        <f t="shared" si="0"/>
        <v>5</v>
      </c>
      <c r="J26" s="15">
        <f>G26/C26</f>
        <v>1</v>
      </c>
      <c r="K26" s="21"/>
    </row>
    <row r="27" spans="1:11" x14ac:dyDescent="0.25">
      <c r="A27" s="5">
        <v>22</v>
      </c>
      <c r="B27" s="6" t="s">
        <v>24</v>
      </c>
      <c r="C27" s="6">
        <v>0</v>
      </c>
      <c r="D27" s="6">
        <v>23</v>
      </c>
      <c r="E27" s="6">
        <v>4</v>
      </c>
      <c r="F27" s="6">
        <v>27</v>
      </c>
      <c r="G27" s="6">
        <v>1</v>
      </c>
      <c r="H27" s="6">
        <v>23</v>
      </c>
      <c r="I27" s="6">
        <f t="shared" si="0"/>
        <v>3</v>
      </c>
      <c r="J27" s="15">
        <v>0</v>
      </c>
      <c r="K27" s="21"/>
    </row>
    <row r="28" spans="1:11" x14ac:dyDescent="0.25">
      <c r="A28" s="5">
        <v>23</v>
      </c>
      <c r="B28" s="6" t="s">
        <v>25</v>
      </c>
      <c r="C28" s="6">
        <v>1</v>
      </c>
      <c r="D28" s="6">
        <v>63</v>
      </c>
      <c r="E28" s="6">
        <v>7</v>
      </c>
      <c r="F28" s="6">
        <v>70</v>
      </c>
      <c r="G28" s="6">
        <v>3</v>
      </c>
      <c r="H28" s="6">
        <v>60</v>
      </c>
      <c r="I28" s="6">
        <f t="shared" si="0"/>
        <v>7</v>
      </c>
      <c r="J28" s="15">
        <f t="shared" ref="J28:J39" si="3">G28/C28</f>
        <v>3</v>
      </c>
      <c r="K28" s="21"/>
    </row>
    <row r="29" spans="1:11" x14ac:dyDescent="0.25">
      <c r="A29" s="5">
        <v>24</v>
      </c>
      <c r="B29" s="6" t="s">
        <v>26</v>
      </c>
      <c r="C29" s="6">
        <v>5</v>
      </c>
      <c r="D29" s="6">
        <v>41</v>
      </c>
      <c r="E29" s="6">
        <v>18</v>
      </c>
      <c r="F29" s="6">
        <v>59</v>
      </c>
      <c r="G29" s="6">
        <v>5</v>
      </c>
      <c r="H29" s="6">
        <v>0</v>
      </c>
      <c r="I29" s="6">
        <f t="shared" si="0"/>
        <v>54</v>
      </c>
      <c r="J29" s="15">
        <f t="shared" si="3"/>
        <v>1</v>
      </c>
      <c r="K29" s="21"/>
    </row>
    <row r="30" spans="1:11" x14ac:dyDescent="0.25">
      <c r="A30" s="5">
        <v>25</v>
      </c>
      <c r="B30" s="6" t="s">
        <v>27</v>
      </c>
      <c r="C30" s="6">
        <v>3</v>
      </c>
      <c r="D30" s="6">
        <v>40</v>
      </c>
      <c r="E30" s="6">
        <v>11</v>
      </c>
      <c r="F30" s="6">
        <v>51</v>
      </c>
      <c r="G30" s="6">
        <v>4</v>
      </c>
      <c r="H30" s="6">
        <v>20</v>
      </c>
      <c r="I30" s="6">
        <f t="shared" si="0"/>
        <v>27</v>
      </c>
      <c r="J30" s="15">
        <f t="shared" si="3"/>
        <v>1.3333333333333333</v>
      </c>
      <c r="K30" s="21"/>
    </row>
    <row r="31" spans="1:11" x14ac:dyDescent="0.25">
      <c r="A31" s="5">
        <v>26</v>
      </c>
      <c r="B31" s="6" t="s">
        <v>28</v>
      </c>
      <c r="C31" s="6">
        <v>5</v>
      </c>
      <c r="D31" s="6">
        <v>72</v>
      </c>
      <c r="E31" s="6">
        <v>8</v>
      </c>
      <c r="F31" s="6">
        <v>80</v>
      </c>
      <c r="G31" s="6">
        <v>7</v>
      </c>
      <c r="H31" s="6">
        <v>1</v>
      </c>
      <c r="I31" s="6">
        <f t="shared" si="0"/>
        <v>72</v>
      </c>
      <c r="J31" s="15">
        <f t="shared" si="3"/>
        <v>1.4</v>
      </c>
      <c r="K31" s="21"/>
    </row>
    <row r="32" spans="1:11" x14ac:dyDescent="0.25">
      <c r="A32" s="5">
        <v>27</v>
      </c>
      <c r="B32" s="6" t="s">
        <v>29</v>
      </c>
      <c r="C32" s="6">
        <v>1</v>
      </c>
      <c r="D32" s="6">
        <v>167</v>
      </c>
      <c r="E32" s="6">
        <v>9</v>
      </c>
      <c r="F32" s="6">
        <v>176</v>
      </c>
      <c r="G32" s="6">
        <v>1</v>
      </c>
      <c r="H32" s="6">
        <v>0</v>
      </c>
      <c r="I32" s="6">
        <f t="shared" si="0"/>
        <v>175</v>
      </c>
      <c r="J32" s="15">
        <f t="shared" si="3"/>
        <v>1</v>
      </c>
      <c r="K32" s="21"/>
    </row>
    <row r="33" spans="1:11" x14ac:dyDescent="0.25">
      <c r="A33" s="5">
        <v>28</v>
      </c>
      <c r="B33" s="6" t="s">
        <v>30</v>
      </c>
      <c r="C33" s="6">
        <v>3</v>
      </c>
      <c r="D33" s="6">
        <v>19</v>
      </c>
      <c r="E33" s="6">
        <v>8</v>
      </c>
      <c r="F33" s="6">
        <v>27</v>
      </c>
      <c r="G33" s="6">
        <v>3</v>
      </c>
      <c r="H33" s="6">
        <v>14</v>
      </c>
      <c r="I33" s="6">
        <f t="shared" si="0"/>
        <v>10</v>
      </c>
      <c r="J33" s="15">
        <f t="shared" si="3"/>
        <v>1</v>
      </c>
      <c r="K33" s="21"/>
    </row>
    <row r="34" spans="1:11" x14ac:dyDescent="0.25">
      <c r="A34" s="5">
        <v>29</v>
      </c>
      <c r="B34" s="6" t="s">
        <v>31</v>
      </c>
      <c r="C34" s="6">
        <v>1</v>
      </c>
      <c r="D34" s="6">
        <v>7</v>
      </c>
      <c r="E34" s="6">
        <v>4</v>
      </c>
      <c r="F34" s="6">
        <v>11</v>
      </c>
      <c r="G34" s="6">
        <v>2</v>
      </c>
      <c r="H34" s="6">
        <v>9</v>
      </c>
      <c r="I34" s="6">
        <f t="shared" si="0"/>
        <v>0</v>
      </c>
      <c r="J34" s="15">
        <f t="shared" si="3"/>
        <v>2</v>
      </c>
      <c r="K34" s="21"/>
    </row>
    <row r="35" spans="1:11" x14ac:dyDescent="0.25">
      <c r="A35" s="5">
        <v>30</v>
      </c>
      <c r="B35" s="6" t="s">
        <v>32</v>
      </c>
      <c r="C35" s="6">
        <v>3</v>
      </c>
      <c r="D35" s="6">
        <v>9</v>
      </c>
      <c r="E35" s="6">
        <v>17</v>
      </c>
      <c r="F35" s="6">
        <v>26</v>
      </c>
      <c r="G35" s="6">
        <v>3</v>
      </c>
      <c r="H35" s="6">
        <v>8</v>
      </c>
      <c r="I35" s="6">
        <f t="shared" si="0"/>
        <v>15</v>
      </c>
      <c r="J35" s="15">
        <f t="shared" si="3"/>
        <v>1</v>
      </c>
      <c r="K35" s="21"/>
    </row>
    <row r="36" spans="1:11" x14ac:dyDescent="0.25">
      <c r="A36" s="5">
        <v>31</v>
      </c>
      <c r="B36" s="6" t="s">
        <v>33</v>
      </c>
      <c r="C36" s="6">
        <v>1</v>
      </c>
      <c r="D36" s="6">
        <v>9</v>
      </c>
      <c r="E36" s="6">
        <v>4</v>
      </c>
      <c r="F36" s="6">
        <v>13</v>
      </c>
      <c r="G36" s="6">
        <v>1</v>
      </c>
      <c r="H36" s="6">
        <v>9</v>
      </c>
      <c r="I36" s="6">
        <f t="shared" si="0"/>
        <v>3</v>
      </c>
      <c r="J36" s="15">
        <f t="shared" si="3"/>
        <v>1</v>
      </c>
      <c r="K36" s="21"/>
    </row>
    <row r="37" spans="1:11" x14ac:dyDescent="0.25">
      <c r="A37" s="5">
        <v>32</v>
      </c>
      <c r="B37" s="6" t="s">
        <v>34</v>
      </c>
      <c r="C37" s="6">
        <v>4</v>
      </c>
      <c r="D37" s="6">
        <v>18</v>
      </c>
      <c r="E37" s="6">
        <v>26</v>
      </c>
      <c r="F37" s="6">
        <v>44</v>
      </c>
      <c r="G37" s="6">
        <v>5</v>
      </c>
      <c r="H37" s="6">
        <v>2</v>
      </c>
      <c r="I37" s="6">
        <f t="shared" si="0"/>
        <v>37</v>
      </c>
      <c r="J37" s="15">
        <f t="shared" si="3"/>
        <v>1.25</v>
      </c>
      <c r="K37" s="21"/>
    </row>
    <row r="38" spans="1:11" x14ac:dyDescent="0.25">
      <c r="A38" s="5">
        <v>33</v>
      </c>
      <c r="B38" s="6" t="s">
        <v>35</v>
      </c>
      <c r="C38" s="6">
        <v>1</v>
      </c>
      <c r="D38" s="6">
        <v>93</v>
      </c>
      <c r="E38" s="6">
        <v>23</v>
      </c>
      <c r="F38" s="6">
        <v>116</v>
      </c>
      <c r="G38" s="6">
        <v>1</v>
      </c>
      <c r="H38" s="6">
        <v>93</v>
      </c>
      <c r="I38" s="6">
        <f t="shared" si="0"/>
        <v>22</v>
      </c>
      <c r="J38" s="15">
        <f t="shared" si="3"/>
        <v>1</v>
      </c>
      <c r="K38" s="21"/>
    </row>
    <row r="39" spans="1:11" ht="19.5" x14ac:dyDescent="0.4">
      <c r="A39" s="26" t="s">
        <v>54</v>
      </c>
      <c r="B39" s="27"/>
      <c r="C39" s="16">
        <f>SUM(C6:C38)</f>
        <v>110</v>
      </c>
      <c r="D39" s="16">
        <f>SUM(D6:D38)</f>
        <v>1298</v>
      </c>
      <c r="E39" s="16">
        <f t="shared" ref="E39:I39" si="4">SUM(E6:E38)</f>
        <v>391</v>
      </c>
      <c r="F39" s="16">
        <f>SUM(F6:F38)</f>
        <v>1689</v>
      </c>
      <c r="G39" s="16">
        <f t="shared" si="4"/>
        <v>125</v>
      </c>
      <c r="H39" s="16">
        <f t="shared" si="4"/>
        <v>654</v>
      </c>
      <c r="I39" s="16">
        <f t="shared" si="4"/>
        <v>910</v>
      </c>
      <c r="J39" s="17">
        <f t="shared" si="3"/>
        <v>1.1363636363636365</v>
      </c>
      <c r="K39" s="21"/>
    </row>
    <row r="40" spans="1:11" x14ac:dyDescent="0.25">
      <c r="A40" s="37" t="s">
        <v>51</v>
      </c>
      <c r="B40" s="37"/>
      <c r="C40" s="37"/>
      <c r="D40" s="37"/>
      <c r="E40" s="37"/>
      <c r="F40" s="19"/>
      <c r="G40" s="18" t="s">
        <v>57</v>
      </c>
    </row>
  </sheetData>
  <mergeCells count="12">
    <mergeCell ref="A1:J1"/>
    <mergeCell ref="A40:E40"/>
    <mergeCell ref="J4:J5"/>
    <mergeCell ref="A39:B39"/>
    <mergeCell ref="A2:J2"/>
    <mergeCell ref="A3:J3"/>
    <mergeCell ref="A4:A5"/>
    <mergeCell ref="B4:B5"/>
    <mergeCell ref="C4:C5"/>
    <mergeCell ref="D4:F4"/>
    <mergeCell ref="H4:H5"/>
    <mergeCell ref="I4:I5"/>
  </mergeCells>
  <printOptions horizontalCentered="1" verticalCentered="1"/>
  <pageMargins left="0.51181102362204722" right="0.55118110236220474" top="0.55118110236220474" bottom="0.65" header="0.19685039370078741" footer="0.19685039370078741"/>
  <pageSetup paperSize="9" scale="7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DTAISY-10A</vt:lpstr>
      <vt:lpstr>DTAISY-10B</vt:lpstr>
      <vt:lpstr>'DTAISY-10A'!Print_Area</vt:lpstr>
      <vt:lpstr>'DTAISY-10B'!Print_Area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2026-06-02T11:56:02Z</dcterms:modified>
</cp:coreProperties>
</file>